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3311-04-01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'3311-04-01-3'!$A$1:$T$22</definedName>
    <definedName name="v" localSheetId="0">'3311-04-01-3'!$A$1:$T$22</definedName>
  </definedNames>
  <calcPr calcId="125725"/>
</workbook>
</file>

<file path=xl/calcChain.xml><?xml version="1.0" encoding="utf-8"?>
<calcChain xmlns="http://schemas.openxmlformats.org/spreadsheetml/2006/main">
  <c r="A16" i="4"/>
  <c r="A10"/>
  <c r="A4"/>
  <c r="O2"/>
  <c r="R1"/>
  <c r="T20"/>
</calcChain>
</file>

<file path=xl/sharedStrings.xml><?xml version="1.0" encoding="utf-8"?>
<sst xmlns="http://schemas.openxmlformats.org/spreadsheetml/2006/main" count="74" uniqueCount="38">
  <si>
    <t>公開類</t>
  </si>
  <si>
    <t>編製機關</t>
  </si>
  <si>
    <t>(回首頁)</t>
  </si>
  <si>
    <t>年報</t>
  </si>
  <si>
    <t>每年終了後1個月內編報</t>
    <phoneticPr fontId="7" type="noConversion"/>
  </si>
  <si>
    <t>表　　號</t>
  </si>
  <si>
    <t>3311-04-01-3</t>
  </si>
  <si>
    <t xml:space="preserve">             中華民國   　   年</t>
  </si>
  <si>
    <t>單位：件</t>
  </si>
  <si>
    <t>鄉鎮市別</t>
  </si>
  <si>
    <t xml:space="preserve">結案件數總計  </t>
  </si>
  <si>
    <t xml:space="preserve">民事結案件數 </t>
  </si>
  <si>
    <t>合計</t>
  </si>
  <si>
    <t>債權、債務</t>
  </si>
  <si>
    <t>物權</t>
  </si>
  <si>
    <t>親屬</t>
  </si>
  <si>
    <t>繼承</t>
  </si>
  <si>
    <t>商事</t>
  </si>
  <si>
    <t>營建工程</t>
  </si>
  <si>
    <t>其他</t>
  </si>
  <si>
    <t>成立</t>
  </si>
  <si>
    <t>不成立</t>
  </si>
  <si>
    <t xml:space="preserve">刑事結案件數    </t>
  </si>
  <si>
    <t>年底正在調解中
未結案件數</t>
  </si>
  <si>
    <t>妨害風化</t>
  </si>
  <si>
    <t>妨害婚姻及家庭</t>
  </si>
  <si>
    <t>傷害</t>
  </si>
  <si>
    <t>妨害自由名譽信用及秘密</t>
  </si>
  <si>
    <t>竊盜及侵占詐欺</t>
  </si>
  <si>
    <t>毀棄損壞</t>
  </si>
  <si>
    <t>備  註</t>
  </si>
  <si>
    <t>填表</t>
  </si>
  <si>
    <t>審核</t>
  </si>
  <si>
    <t>業務主管人員</t>
  </si>
  <si>
    <t>機關首長</t>
  </si>
  <si>
    <t>主辦統計人員</t>
  </si>
  <si>
    <t>資料來源：依據本所業務資料彙編。</t>
  </si>
  <si>
    <t>填表說明：本表編製3份，於完成會核程序並經機關首長核章後，1份送雲林縣政府民政處，1份送主計室，1份自存。</t>
  </si>
</sst>
</file>

<file path=xl/styles.xml><?xml version="1.0" encoding="utf-8"?>
<styleSheet xmlns="http://schemas.openxmlformats.org/spreadsheetml/2006/main">
  <numFmts count="7">
    <numFmt numFmtId="176" formatCode="* #,##0;\(* \(#,##0\);_(* \-_);_(@_)"/>
    <numFmt numFmtId="177" formatCode="[=0]&quot;&quot;;General"/>
    <numFmt numFmtId="178" formatCode="#,##0;\-#,##0;&quot;－&quot;"/>
    <numFmt numFmtId="179" formatCode="[$NT$-404]#,##0.00;[Red]\-[$NT$-404]#,##0.00"/>
    <numFmt numFmtId="180" formatCode="0_)"/>
    <numFmt numFmtId="181" formatCode="_-* #,##0.00_-;\-* #,##0.00_-;_-* \-??_-;_-@_-"/>
    <numFmt numFmtId="182" formatCode="_(* #,##0.00_);_(* \(#,##0.00\);_(* \-??_);_(@_)"/>
  </numFmts>
  <fonts count="26">
    <font>
      <sz val="12"/>
      <color theme="1"/>
      <name val="標楷體"/>
      <family val="2"/>
      <charset val="136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9"/>
      <name val="Times New Roman"/>
      <family val="1"/>
    </font>
    <font>
      <u/>
      <sz val="12"/>
      <color indexed="12"/>
      <name val="標楷體"/>
      <family val="4"/>
      <charset val="136"/>
    </font>
    <font>
      <sz val="12"/>
      <name val="Times New Roman"/>
      <family val="1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9"/>
      <name val="Courier New"/>
      <family val="3"/>
    </font>
    <font>
      <b/>
      <sz val="20"/>
      <name val="標楷體"/>
      <family val="4"/>
      <charset val="136"/>
    </font>
    <font>
      <b/>
      <sz val="16"/>
      <name val="標楷體"/>
      <family val="4"/>
      <charset val="136"/>
    </font>
    <font>
      <u/>
      <sz val="12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0"/>
      <name val="微軟正黑體"/>
      <family val="2"/>
      <charset val="136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2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/>
      <right style="double">
        <color indexed="8"/>
      </right>
      <top style="medium">
        <color indexed="8"/>
      </top>
      <bottom/>
      <diagonal/>
    </border>
    <border>
      <left style="double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47">
    <xf numFmtId="0" fontId="0" fillId="0" borderId="0">
      <alignment vertical="center"/>
    </xf>
    <xf numFmtId="37" fontId="1" fillId="0" borderId="0"/>
    <xf numFmtId="0" fontId="4" fillId="0" borderId="0"/>
    <xf numFmtId="0" fontId="5" fillId="0" borderId="0" applyNumberFormat="0" applyFill="0" applyBorder="0" applyProtection="0">
      <alignment vertical="center"/>
    </xf>
    <xf numFmtId="0" fontId="6" fillId="0" borderId="0"/>
    <xf numFmtId="0" fontId="8" fillId="0" borderId="0"/>
    <xf numFmtId="0" fontId="4" fillId="0" borderId="0"/>
    <xf numFmtId="0" fontId="14" fillId="0" borderId="0" applyNumberFormat="0" applyFill="0" applyBorder="0" applyProtection="0">
      <alignment vertical="center"/>
    </xf>
    <xf numFmtId="0" fontId="6" fillId="0" borderId="0"/>
    <xf numFmtId="0" fontId="15" fillId="0" borderId="0" applyNumberFormat="0" applyFill="0" applyBorder="0" applyProtection="0">
      <alignment horizontal="center"/>
    </xf>
    <xf numFmtId="0" fontId="15" fillId="0" borderId="0" applyNumberFormat="0" applyFill="0" applyBorder="0" applyProtection="0">
      <alignment horizontal="center" textRotation="90"/>
    </xf>
    <xf numFmtId="0" fontId="16" fillId="0" borderId="0" applyNumberFormat="0" applyFill="0" applyBorder="0" applyProtection="0">
      <alignment vertical="center"/>
    </xf>
    <xf numFmtId="179" fontId="16" fillId="0" borderId="0" applyFill="0" applyBorder="0" applyProtection="0">
      <alignment vertical="center"/>
    </xf>
    <xf numFmtId="0" fontId="17" fillId="0" borderId="0"/>
    <xf numFmtId="0" fontId="8" fillId="0" borderId="0">
      <alignment vertical="center"/>
    </xf>
    <xf numFmtId="0" fontId="18" fillId="0" borderId="0">
      <alignment vertical="center"/>
    </xf>
    <xf numFmtId="0" fontId="8" fillId="0" borderId="0"/>
    <xf numFmtId="0" fontId="8" fillId="0" borderId="0">
      <alignment vertical="center"/>
    </xf>
    <xf numFmtId="0" fontId="1" fillId="0" borderId="0"/>
    <xf numFmtId="0" fontId="19" fillId="0" borderId="0"/>
    <xf numFmtId="0" fontId="4" fillId="0" borderId="0"/>
    <xf numFmtId="181" fontId="21" fillId="0" borderId="0" applyFill="0" applyBorder="0" applyProtection="0">
      <alignment vertical="center"/>
    </xf>
    <xf numFmtId="182" fontId="21" fillId="0" borderId="0" applyFill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9" fontId="21" fillId="0" borderId="0" applyFill="0" applyBorder="0" applyProtection="0">
      <alignment vertical="center"/>
    </xf>
    <xf numFmtId="37" fontId="1" fillId="0" borderId="0"/>
    <xf numFmtId="0" fontId="23" fillId="0" borderId="0" applyNumberFormat="0" applyFill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</cellStyleXfs>
  <cellXfs count="52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Border="1" applyAlignment="1" applyProtection="1">
      <alignment vertical="center"/>
      <protection locked="0"/>
    </xf>
    <xf numFmtId="37" fontId="2" fillId="0" borderId="0" xfId="1" applyFont="1" applyProtection="1">
      <protection locked="0"/>
    </xf>
    <xf numFmtId="0" fontId="2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1" xfId="2" applyFont="1" applyFill="1" applyBorder="1" applyAlignment="1" applyProtection="1">
      <alignment horizontal="center" vertical="center" wrapText="1"/>
    </xf>
    <xf numFmtId="0" fontId="5" fillId="0" borderId="0" xfId="3" applyNumberFormat="1" applyFont="1" applyFill="1" applyBorder="1" applyAlignment="1" applyProtection="1">
      <alignment vertical="center"/>
      <protection locked="0"/>
    </xf>
    <xf numFmtId="0" fontId="2" fillId="0" borderId="2" xfId="4" applyFont="1" applyBorder="1" applyAlignment="1" applyProtection="1">
      <alignment horizontal="left" vertical="center"/>
    </xf>
    <xf numFmtId="37" fontId="2" fillId="0" borderId="3" xfId="1" applyFont="1" applyBorder="1" applyProtection="1">
      <protection locked="0"/>
    </xf>
    <xf numFmtId="0" fontId="9" fillId="0" borderId="4" xfId="5" applyFont="1" applyBorder="1" applyAlignment="1" applyProtection="1">
      <alignment horizontal="right"/>
    </xf>
    <xf numFmtId="49" fontId="2" fillId="0" borderId="1" xfId="2" applyNumberFormat="1" applyFont="1" applyFill="1" applyBorder="1" applyAlignment="1" applyProtection="1">
      <alignment horizontal="center" vertical="center" wrapText="1"/>
    </xf>
    <xf numFmtId="37" fontId="2" fillId="0" borderId="0" xfId="1" applyFont="1" applyBorder="1" applyAlignment="1" applyProtection="1">
      <alignment horizontal="center" vertical="center"/>
      <protection locked="0"/>
    </xf>
    <xf numFmtId="0" fontId="2" fillId="0" borderId="0" xfId="4" applyFont="1" applyBorder="1" applyAlignment="1" applyProtection="1">
      <alignment horizontal="left" vertical="center"/>
      <protection locked="0"/>
    </xf>
    <xf numFmtId="37" fontId="10" fillId="0" borderId="0" xfId="1" applyFont="1" applyBorder="1" applyProtection="1">
      <protection locked="0"/>
    </xf>
    <xf numFmtId="37" fontId="2" fillId="0" borderId="0" xfId="1" applyFont="1" applyBorder="1" applyProtection="1">
      <protection locked="0"/>
    </xf>
    <xf numFmtId="37" fontId="11" fillId="0" borderId="0" xfId="1" applyFont="1" applyBorder="1" applyAlignment="1" applyProtection="1">
      <alignment horizontal="center"/>
    </xf>
    <xf numFmtId="37" fontId="12" fillId="0" borderId="0" xfId="1" applyFont="1" applyAlignment="1" applyProtection="1">
      <alignment horizontal="center"/>
      <protection locked="0"/>
    </xf>
    <xf numFmtId="37" fontId="2" fillId="0" borderId="0" xfId="1" applyFont="1" applyAlignment="1" applyProtection="1">
      <alignment horizontal="center"/>
      <protection locked="0"/>
    </xf>
    <xf numFmtId="37" fontId="2" fillId="0" borderId="0" xfId="1" applyFont="1" applyBorder="1" applyAlignment="1" applyProtection="1">
      <alignment horizontal="center" vertical="center"/>
      <protection locked="0"/>
    </xf>
    <xf numFmtId="37" fontId="2" fillId="0" borderId="0" xfId="1" applyFont="1" applyBorder="1" applyAlignment="1" applyProtection="1">
      <alignment horizontal="right" vertical="center"/>
      <protection locked="0"/>
    </xf>
    <xf numFmtId="37" fontId="2" fillId="0" borderId="5" xfId="1" applyFont="1" applyBorder="1" applyAlignment="1" applyProtection="1">
      <alignment horizontal="center" vertical="center" wrapText="1"/>
      <protection locked="0"/>
    </xf>
    <xf numFmtId="37" fontId="2" fillId="0" borderId="6" xfId="1" applyFont="1" applyBorder="1" applyAlignment="1" applyProtection="1">
      <alignment horizontal="center" vertical="center"/>
      <protection locked="0"/>
    </xf>
    <xf numFmtId="0" fontId="2" fillId="0" borderId="7" xfId="2" applyFont="1" applyBorder="1" applyAlignment="1" applyProtection="1">
      <alignment horizontal="center" vertical="center" wrapText="1"/>
      <protection locked="0"/>
    </xf>
    <xf numFmtId="37" fontId="2" fillId="0" borderId="0" xfId="1" applyFont="1" applyAlignment="1" applyProtection="1">
      <alignment horizontal="center" vertical="center"/>
      <protection locked="0"/>
    </xf>
    <xf numFmtId="0" fontId="2" fillId="0" borderId="8" xfId="2" applyFont="1" applyBorder="1" applyAlignment="1" applyProtection="1">
      <alignment horizontal="center" vertical="center" wrapText="1"/>
      <protection locked="0"/>
    </xf>
    <xf numFmtId="37" fontId="13" fillId="0" borderId="9" xfId="1" applyFont="1" applyBorder="1" applyAlignment="1" applyProtection="1">
      <alignment horizontal="center" vertical="center"/>
      <protection locked="0"/>
    </xf>
    <xf numFmtId="37" fontId="2" fillId="0" borderId="10" xfId="1" applyFont="1" applyBorder="1" applyAlignment="1" applyProtection="1">
      <alignment horizontal="center" vertical="center" wrapText="1"/>
      <protection locked="0"/>
    </xf>
    <xf numFmtId="177" fontId="2" fillId="0" borderId="11" xfId="6" applyNumberFormat="1" applyFont="1" applyBorder="1" applyAlignment="1" applyProtection="1">
      <alignment horizontal="distributed" vertical="center" wrapText="1"/>
    </xf>
    <xf numFmtId="178" fontId="2" fillId="0" borderId="12" xfId="1" applyNumberFormat="1" applyFont="1" applyBorder="1" applyAlignment="1" applyProtection="1">
      <alignment horizontal="right" vertical="center"/>
      <protection locked="0"/>
    </xf>
    <xf numFmtId="37" fontId="2" fillId="0" borderId="0" xfId="1" applyNumberFormat="1" applyFont="1" applyBorder="1" applyAlignment="1" applyProtection="1">
      <alignment horizontal="center" vertical="center"/>
      <protection locked="0"/>
    </xf>
    <xf numFmtId="178" fontId="2" fillId="0" borderId="0" xfId="1" applyNumberFormat="1" applyFont="1" applyBorder="1" applyAlignment="1" applyProtection="1">
      <alignment vertical="center"/>
      <protection locked="0"/>
    </xf>
    <xf numFmtId="37" fontId="2" fillId="0" borderId="0" xfId="1" applyNumberFormat="1" applyFont="1" applyBorder="1" applyAlignment="1" applyProtection="1">
      <alignment horizontal="center"/>
      <protection locked="0"/>
    </xf>
    <xf numFmtId="178" fontId="2" fillId="0" borderId="3" xfId="1" applyNumberFormat="1" applyFont="1" applyBorder="1" applyProtection="1">
      <protection locked="0"/>
    </xf>
    <xf numFmtId="178" fontId="2" fillId="0" borderId="0" xfId="1" applyNumberFormat="1" applyFont="1" applyBorder="1" applyProtection="1">
      <protection locked="0"/>
    </xf>
    <xf numFmtId="0" fontId="2" fillId="0" borderId="13" xfId="2" applyFont="1" applyBorder="1" applyAlignment="1" applyProtection="1">
      <alignment horizontal="center" vertical="center" wrapText="1"/>
      <protection locked="0"/>
    </xf>
    <xf numFmtId="37" fontId="2" fillId="0" borderId="14" xfId="1" applyFont="1" applyBorder="1" applyAlignment="1" applyProtection="1">
      <alignment horizontal="center" vertical="center" wrapText="1"/>
      <protection locked="0"/>
    </xf>
    <xf numFmtId="0" fontId="2" fillId="0" borderId="15" xfId="2" applyFont="1" applyBorder="1" applyAlignment="1" applyProtection="1">
      <alignment horizontal="center" vertical="center" wrapText="1"/>
      <protection locked="0"/>
    </xf>
    <xf numFmtId="0" fontId="2" fillId="0" borderId="16" xfId="2" applyFont="1" applyBorder="1" applyAlignment="1" applyProtection="1">
      <alignment horizontal="center" vertical="center" wrapText="1"/>
      <protection locked="0"/>
    </xf>
    <xf numFmtId="37" fontId="2" fillId="0" borderId="9" xfId="1" applyFont="1" applyBorder="1" applyAlignment="1" applyProtection="1">
      <alignment horizontal="center" vertical="center" wrapText="1"/>
      <protection locked="0"/>
    </xf>
    <xf numFmtId="37" fontId="2" fillId="0" borderId="17" xfId="1" applyFont="1" applyBorder="1" applyAlignment="1" applyProtection="1">
      <alignment horizontal="center" vertical="center" wrapText="1"/>
      <protection locked="0"/>
    </xf>
    <xf numFmtId="177" fontId="2" fillId="0" borderId="18" xfId="6" applyNumberFormat="1" applyFont="1" applyBorder="1" applyAlignment="1" applyProtection="1">
      <alignment horizontal="distributed" vertical="center" wrapText="1"/>
    </xf>
    <xf numFmtId="178" fontId="2" fillId="0" borderId="19" xfId="1" applyNumberFormat="1" applyFont="1" applyBorder="1" applyAlignment="1" applyProtection="1">
      <alignment horizontal="right" vertical="center"/>
      <protection locked="0"/>
    </xf>
    <xf numFmtId="178" fontId="2" fillId="0" borderId="20" xfId="1" applyNumberFormat="1" applyFont="1" applyBorder="1" applyAlignment="1" applyProtection="1">
      <alignment horizontal="right" vertical="center"/>
      <protection locked="0"/>
    </xf>
    <xf numFmtId="178" fontId="2" fillId="0" borderId="21" xfId="1" applyNumberFormat="1" applyFont="1" applyBorder="1" applyAlignment="1" applyProtection="1">
      <alignment horizontal="right" vertical="center"/>
      <protection locked="0"/>
    </xf>
    <xf numFmtId="37" fontId="13" fillId="0" borderId="22" xfId="1" applyFont="1" applyBorder="1" applyAlignment="1" applyProtection="1">
      <alignment horizontal="center" vertical="center"/>
      <protection locked="0"/>
    </xf>
    <xf numFmtId="37" fontId="2" fillId="0" borderId="23" xfId="1" applyFont="1" applyBorder="1" applyAlignment="1" applyProtection="1">
      <alignment horizontal="right" vertical="center"/>
      <protection locked="0"/>
    </xf>
    <xf numFmtId="0" fontId="2" fillId="0" borderId="23" xfId="4" applyFont="1" applyBorder="1" applyAlignment="1" applyProtection="1">
      <alignment horizontal="right" vertical="center"/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Alignment="1" applyProtection="1">
      <alignment horizontal="right" vertical="center"/>
      <protection locked="0"/>
    </xf>
    <xf numFmtId="37" fontId="2" fillId="0" borderId="0" xfId="7" applyNumberFormat="1" applyFont="1" applyFill="1" applyBorder="1" applyAlignment="1" applyProtection="1">
      <alignment horizontal="right"/>
    </xf>
    <xf numFmtId="0" fontId="2" fillId="0" borderId="0" xfId="8" applyFont="1" applyAlignment="1" applyProtection="1">
      <alignment horizontal="left" vertical="center"/>
      <protection locked="0"/>
    </xf>
  </cellXfs>
  <cellStyles count="47">
    <cellStyle name="Excel Built-in Explanatory Text" xfId="7"/>
    <cellStyle name="Heading 1" xfId="9"/>
    <cellStyle name="Heading1 2" xfId="10"/>
    <cellStyle name="Result 3" xfId="11"/>
    <cellStyle name="Result2 4" xfId="12"/>
    <cellStyle name="一般" xfId="0" builtinId="0"/>
    <cellStyle name="一般 2" xfId="13"/>
    <cellStyle name="一般 2 2" xfId="5"/>
    <cellStyle name="一般 2_1140-00-02-3重大災害財物損失統計報表___鄉(鎮、市)      災害撤離情形統計" xfId="14"/>
    <cellStyle name="一般 3" xfId="15"/>
    <cellStyle name="一般 4" xfId="16"/>
    <cellStyle name="一般 4 2" xfId="17"/>
    <cellStyle name="一般 5" xfId="18"/>
    <cellStyle name="一般 6" xfId="19"/>
    <cellStyle name="一般 7" xfId="20"/>
    <cellStyle name="一般_3311-04-01-3鄉(鎮、市)辦理調解業務概況" xfId="2"/>
    <cellStyle name="一般_3312-04-03-3鄉(鎮、市)殯葬管理業務概況" xfId="6"/>
    <cellStyle name="一般_86_縣市戶政報表程式0516" xfId="1"/>
    <cellStyle name="一般_戶口數_縣市戶政報表程式0516" xfId="8"/>
    <cellStyle name="一般_婚姻_縣市戶政報表程式0516" xfId="4"/>
    <cellStyle name="千分位 2" xfId="21"/>
    <cellStyle name="千分位 2 2 2" xfId="22"/>
    <cellStyle name="好_1111-01-01-3鄉(鎮、市)行政區域" xfId="23"/>
    <cellStyle name="好_1111-01-02-3鄉(鎮、市)界" xfId="24"/>
    <cellStyle name="好_1112-06-01-3__鄉(鎮、市)各級租佃委員會調解調處案件" xfId="25"/>
    <cellStyle name="好_1140-00-02-3重大災害財物損失統計報表___鄉(鎮、市)      災害撤離情形統計" xfId="26"/>
    <cellStyle name="好_20902-00-02-3__鄉(鎮、市)公庫收支" xfId="27"/>
    <cellStyle name="好_3311-04-02-3鄉(鎮、市)調解委員會組織概況" xfId="28"/>
    <cellStyle name="好_3312-04-03-3鄉(鎮、市)殯葬管理業務概況" xfId="29"/>
    <cellStyle name="好_3312-04-05-3鄉(鎮、市)火化場設施概況" xfId="30"/>
    <cellStyle name="好_3314-01-01-3鄉(鎮、市)宗教財團法人概況" xfId="31"/>
    <cellStyle name="好_3314-02-01-3鄉(鎮、市)寺廟登記概況" xfId="32"/>
    <cellStyle name="好_3314-03-01-3鄉(鎮、市)教會（堂）概況" xfId="33"/>
    <cellStyle name="百分比 2" xfId="34"/>
    <cellStyle name="超連結" xfId="3" builtinId="8"/>
    <cellStyle name="說明文字 2" xfId="35"/>
    <cellStyle name="說明文字 3" xfId="36"/>
    <cellStyle name="壞_1111-01-01-3鄉(鎮、市)行政區域" xfId="37"/>
    <cellStyle name="壞_1111-01-02-3鄉(鎮、市)界" xfId="38"/>
    <cellStyle name="壞_1112-06-01-3__鄉(鎮、市)各級租佃委員會調解調處案件" xfId="39"/>
    <cellStyle name="壞_1140-00-02-3重大災害財物損失統計報表___鄉(鎮、市)      災害撤離情形統計" xfId="40"/>
    <cellStyle name="壞_20902-00-02-3__鄉(鎮、市)公庫收支" xfId="41"/>
    <cellStyle name="壞_3311-04-02-3鄉(鎮、市)調解委員會組織概況" xfId="42"/>
    <cellStyle name="壞_3312-04-03-3鄉(鎮、市)殯葬管理業務概況" xfId="43"/>
    <cellStyle name="壞_3312-04-05-3鄉(鎮、市)火化場設施概況" xfId="44"/>
    <cellStyle name="壞_3314-01-01-3鄉(鎮、市)宗教財團法人概況" xfId="45"/>
    <cellStyle name="壞_3314-03-01-3鄉(鎮、市)教會（堂）概況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民政課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2"/>
  <sheetViews>
    <sheetView tabSelected="1" zoomScale="85" zoomScaleNormal="75" zoomScaleSheetLayoutView="85" workbookViewId="0"/>
  </sheetViews>
  <sheetFormatPr defaultColWidth="11.1640625" defaultRowHeight="17"/>
  <cols>
    <col min="1" max="1" width="10.6640625" style="3" customWidth="1"/>
    <col min="2" max="20" width="8.1640625" style="3" customWidth="1"/>
    <col min="21" max="256" width="11.1640625" style="3"/>
    <col min="257" max="257" width="10.6640625" style="3" customWidth="1"/>
    <col min="258" max="276" width="8.1640625" style="3" customWidth="1"/>
    <col min="277" max="512" width="11.1640625" style="3"/>
    <col min="513" max="513" width="10.6640625" style="3" customWidth="1"/>
    <col min="514" max="532" width="8.1640625" style="3" customWidth="1"/>
    <col min="533" max="768" width="11.1640625" style="3"/>
    <col min="769" max="769" width="10.6640625" style="3" customWidth="1"/>
    <col min="770" max="788" width="8.1640625" style="3" customWidth="1"/>
    <col min="789" max="1024" width="11.1640625" style="3"/>
    <col min="1025" max="1025" width="10.6640625" style="3" customWidth="1"/>
    <col min="1026" max="1044" width="8.1640625" style="3" customWidth="1"/>
    <col min="1045" max="1280" width="11.1640625" style="3"/>
    <col min="1281" max="1281" width="10.6640625" style="3" customWidth="1"/>
    <col min="1282" max="1300" width="8.1640625" style="3" customWidth="1"/>
    <col min="1301" max="1536" width="11.1640625" style="3"/>
    <col min="1537" max="1537" width="10.6640625" style="3" customWidth="1"/>
    <col min="1538" max="1556" width="8.1640625" style="3" customWidth="1"/>
    <col min="1557" max="1792" width="11.1640625" style="3"/>
    <col min="1793" max="1793" width="10.6640625" style="3" customWidth="1"/>
    <col min="1794" max="1812" width="8.1640625" style="3" customWidth="1"/>
    <col min="1813" max="2048" width="11.1640625" style="3"/>
    <col min="2049" max="2049" width="10.6640625" style="3" customWidth="1"/>
    <col min="2050" max="2068" width="8.1640625" style="3" customWidth="1"/>
    <col min="2069" max="2304" width="11.1640625" style="3"/>
    <col min="2305" max="2305" width="10.6640625" style="3" customWidth="1"/>
    <col min="2306" max="2324" width="8.1640625" style="3" customWidth="1"/>
    <col min="2325" max="2560" width="11.1640625" style="3"/>
    <col min="2561" max="2561" width="10.6640625" style="3" customWidth="1"/>
    <col min="2562" max="2580" width="8.1640625" style="3" customWidth="1"/>
    <col min="2581" max="2816" width="11.1640625" style="3"/>
    <col min="2817" max="2817" width="10.6640625" style="3" customWidth="1"/>
    <col min="2818" max="2836" width="8.1640625" style="3" customWidth="1"/>
    <col min="2837" max="3072" width="11.1640625" style="3"/>
    <col min="3073" max="3073" width="10.6640625" style="3" customWidth="1"/>
    <col min="3074" max="3092" width="8.1640625" style="3" customWidth="1"/>
    <col min="3093" max="3328" width="11.1640625" style="3"/>
    <col min="3329" max="3329" width="10.6640625" style="3" customWidth="1"/>
    <col min="3330" max="3348" width="8.1640625" style="3" customWidth="1"/>
    <col min="3349" max="3584" width="11.1640625" style="3"/>
    <col min="3585" max="3585" width="10.6640625" style="3" customWidth="1"/>
    <col min="3586" max="3604" width="8.1640625" style="3" customWidth="1"/>
    <col min="3605" max="3840" width="11.1640625" style="3"/>
    <col min="3841" max="3841" width="10.6640625" style="3" customWidth="1"/>
    <col min="3842" max="3860" width="8.1640625" style="3" customWidth="1"/>
    <col min="3861" max="4096" width="11.1640625" style="3"/>
    <col min="4097" max="4097" width="10.6640625" style="3" customWidth="1"/>
    <col min="4098" max="4116" width="8.1640625" style="3" customWidth="1"/>
    <col min="4117" max="4352" width="11.1640625" style="3"/>
    <col min="4353" max="4353" width="10.6640625" style="3" customWidth="1"/>
    <col min="4354" max="4372" width="8.1640625" style="3" customWidth="1"/>
    <col min="4373" max="4608" width="11.1640625" style="3"/>
    <col min="4609" max="4609" width="10.6640625" style="3" customWidth="1"/>
    <col min="4610" max="4628" width="8.1640625" style="3" customWidth="1"/>
    <col min="4629" max="4864" width="11.1640625" style="3"/>
    <col min="4865" max="4865" width="10.6640625" style="3" customWidth="1"/>
    <col min="4866" max="4884" width="8.1640625" style="3" customWidth="1"/>
    <col min="4885" max="5120" width="11.1640625" style="3"/>
    <col min="5121" max="5121" width="10.6640625" style="3" customWidth="1"/>
    <col min="5122" max="5140" width="8.1640625" style="3" customWidth="1"/>
    <col min="5141" max="5376" width="11.1640625" style="3"/>
    <col min="5377" max="5377" width="10.6640625" style="3" customWidth="1"/>
    <col min="5378" max="5396" width="8.1640625" style="3" customWidth="1"/>
    <col min="5397" max="5632" width="11.1640625" style="3"/>
    <col min="5633" max="5633" width="10.6640625" style="3" customWidth="1"/>
    <col min="5634" max="5652" width="8.1640625" style="3" customWidth="1"/>
    <col min="5653" max="5888" width="11.1640625" style="3"/>
    <col min="5889" max="5889" width="10.6640625" style="3" customWidth="1"/>
    <col min="5890" max="5908" width="8.1640625" style="3" customWidth="1"/>
    <col min="5909" max="6144" width="11.1640625" style="3"/>
    <col min="6145" max="6145" width="10.6640625" style="3" customWidth="1"/>
    <col min="6146" max="6164" width="8.1640625" style="3" customWidth="1"/>
    <col min="6165" max="6400" width="11.1640625" style="3"/>
    <col min="6401" max="6401" width="10.6640625" style="3" customWidth="1"/>
    <col min="6402" max="6420" width="8.1640625" style="3" customWidth="1"/>
    <col min="6421" max="6656" width="11.1640625" style="3"/>
    <col min="6657" max="6657" width="10.6640625" style="3" customWidth="1"/>
    <col min="6658" max="6676" width="8.1640625" style="3" customWidth="1"/>
    <col min="6677" max="6912" width="11.1640625" style="3"/>
    <col min="6913" max="6913" width="10.6640625" style="3" customWidth="1"/>
    <col min="6914" max="6932" width="8.1640625" style="3" customWidth="1"/>
    <col min="6933" max="7168" width="11.1640625" style="3"/>
    <col min="7169" max="7169" width="10.6640625" style="3" customWidth="1"/>
    <col min="7170" max="7188" width="8.1640625" style="3" customWidth="1"/>
    <col min="7189" max="7424" width="11.1640625" style="3"/>
    <col min="7425" max="7425" width="10.6640625" style="3" customWidth="1"/>
    <col min="7426" max="7444" width="8.1640625" style="3" customWidth="1"/>
    <col min="7445" max="7680" width="11.1640625" style="3"/>
    <col min="7681" max="7681" width="10.6640625" style="3" customWidth="1"/>
    <col min="7682" max="7700" width="8.1640625" style="3" customWidth="1"/>
    <col min="7701" max="7936" width="11.1640625" style="3"/>
    <col min="7937" max="7937" width="10.6640625" style="3" customWidth="1"/>
    <col min="7938" max="7956" width="8.1640625" style="3" customWidth="1"/>
    <col min="7957" max="8192" width="11.1640625" style="3"/>
    <col min="8193" max="8193" width="10.6640625" style="3" customWidth="1"/>
    <col min="8194" max="8212" width="8.1640625" style="3" customWidth="1"/>
    <col min="8213" max="8448" width="11.1640625" style="3"/>
    <col min="8449" max="8449" width="10.6640625" style="3" customWidth="1"/>
    <col min="8450" max="8468" width="8.1640625" style="3" customWidth="1"/>
    <col min="8469" max="8704" width="11.1640625" style="3"/>
    <col min="8705" max="8705" width="10.6640625" style="3" customWidth="1"/>
    <col min="8706" max="8724" width="8.1640625" style="3" customWidth="1"/>
    <col min="8725" max="8960" width="11.1640625" style="3"/>
    <col min="8961" max="8961" width="10.6640625" style="3" customWidth="1"/>
    <col min="8962" max="8980" width="8.1640625" style="3" customWidth="1"/>
    <col min="8981" max="9216" width="11.1640625" style="3"/>
    <col min="9217" max="9217" width="10.6640625" style="3" customWidth="1"/>
    <col min="9218" max="9236" width="8.1640625" style="3" customWidth="1"/>
    <col min="9237" max="9472" width="11.1640625" style="3"/>
    <col min="9473" max="9473" width="10.6640625" style="3" customWidth="1"/>
    <col min="9474" max="9492" width="8.1640625" style="3" customWidth="1"/>
    <col min="9493" max="9728" width="11.1640625" style="3"/>
    <col min="9729" max="9729" width="10.6640625" style="3" customWidth="1"/>
    <col min="9730" max="9748" width="8.1640625" style="3" customWidth="1"/>
    <col min="9749" max="9984" width="11.1640625" style="3"/>
    <col min="9985" max="9985" width="10.6640625" style="3" customWidth="1"/>
    <col min="9986" max="10004" width="8.1640625" style="3" customWidth="1"/>
    <col min="10005" max="10240" width="11.1640625" style="3"/>
    <col min="10241" max="10241" width="10.6640625" style="3" customWidth="1"/>
    <col min="10242" max="10260" width="8.1640625" style="3" customWidth="1"/>
    <col min="10261" max="10496" width="11.1640625" style="3"/>
    <col min="10497" max="10497" width="10.6640625" style="3" customWidth="1"/>
    <col min="10498" max="10516" width="8.1640625" style="3" customWidth="1"/>
    <col min="10517" max="10752" width="11.1640625" style="3"/>
    <col min="10753" max="10753" width="10.6640625" style="3" customWidth="1"/>
    <col min="10754" max="10772" width="8.1640625" style="3" customWidth="1"/>
    <col min="10773" max="11008" width="11.1640625" style="3"/>
    <col min="11009" max="11009" width="10.6640625" style="3" customWidth="1"/>
    <col min="11010" max="11028" width="8.1640625" style="3" customWidth="1"/>
    <col min="11029" max="11264" width="11.1640625" style="3"/>
    <col min="11265" max="11265" width="10.6640625" style="3" customWidth="1"/>
    <col min="11266" max="11284" width="8.1640625" style="3" customWidth="1"/>
    <col min="11285" max="11520" width="11.1640625" style="3"/>
    <col min="11521" max="11521" width="10.6640625" style="3" customWidth="1"/>
    <col min="11522" max="11540" width="8.1640625" style="3" customWidth="1"/>
    <col min="11541" max="11776" width="11.1640625" style="3"/>
    <col min="11777" max="11777" width="10.6640625" style="3" customWidth="1"/>
    <col min="11778" max="11796" width="8.1640625" style="3" customWidth="1"/>
    <col min="11797" max="12032" width="11.1640625" style="3"/>
    <col min="12033" max="12033" width="10.6640625" style="3" customWidth="1"/>
    <col min="12034" max="12052" width="8.1640625" style="3" customWidth="1"/>
    <col min="12053" max="12288" width="11.1640625" style="3"/>
    <col min="12289" max="12289" width="10.6640625" style="3" customWidth="1"/>
    <col min="12290" max="12308" width="8.1640625" style="3" customWidth="1"/>
    <col min="12309" max="12544" width="11.1640625" style="3"/>
    <col min="12545" max="12545" width="10.6640625" style="3" customWidth="1"/>
    <col min="12546" max="12564" width="8.1640625" style="3" customWidth="1"/>
    <col min="12565" max="12800" width="11.1640625" style="3"/>
    <col min="12801" max="12801" width="10.6640625" style="3" customWidth="1"/>
    <col min="12802" max="12820" width="8.1640625" style="3" customWidth="1"/>
    <col min="12821" max="13056" width="11.1640625" style="3"/>
    <col min="13057" max="13057" width="10.6640625" style="3" customWidth="1"/>
    <col min="13058" max="13076" width="8.1640625" style="3" customWidth="1"/>
    <col min="13077" max="13312" width="11.1640625" style="3"/>
    <col min="13313" max="13313" width="10.6640625" style="3" customWidth="1"/>
    <col min="13314" max="13332" width="8.1640625" style="3" customWidth="1"/>
    <col min="13333" max="13568" width="11.1640625" style="3"/>
    <col min="13569" max="13569" width="10.6640625" style="3" customWidth="1"/>
    <col min="13570" max="13588" width="8.1640625" style="3" customWidth="1"/>
    <col min="13589" max="13824" width="11.1640625" style="3"/>
    <col min="13825" max="13825" width="10.6640625" style="3" customWidth="1"/>
    <col min="13826" max="13844" width="8.1640625" style="3" customWidth="1"/>
    <col min="13845" max="14080" width="11.1640625" style="3"/>
    <col min="14081" max="14081" width="10.6640625" style="3" customWidth="1"/>
    <col min="14082" max="14100" width="8.1640625" style="3" customWidth="1"/>
    <col min="14101" max="14336" width="11.1640625" style="3"/>
    <col min="14337" max="14337" width="10.6640625" style="3" customWidth="1"/>
    <col min="14338" max="14356" width="8.1640625" style="3" customWidth="1"/>
    <col min="14357" max="14592" width="11.1640625" style="3"/>
    <col min="14593" max="14593" width="10.6640625" style="3" customWidth="1"/>
    <col min="14594" max="14612" width="8.1640625" style="3" customWidth="1"/>
    <col min="14613" max="14848" width="11.1640625" style="3"/>
    <col min="14849" max="14849" width="10.6640625" style="3" customWidth="1"/>
    <col min="14850" max="14868" width="8.1640625" style="3" customWidth="1"/>
    <col min="14869" max="15104" width="11.1640625" style="3"/>
    <col min="15105" max="15105" width="10.6640625" style="3" customWidth="1"/>
    <col min="15106" max="15124" width="8.1640625" style="3" customWidth="1"/>
    <col min="15125" max="15360" width="11.1640625" style="3"/>
    <col min="15361" max="15361" width="10.6640625" style="3" customWidth="1"/>
    <col min="15362" max="15380" width="8.1640625" style="3" customWidth="1"/>
    <col min="15381" max="15616" width="11.1640625" style="3"/>
    <col min="15617" max="15617" width="10.6640625" style="3" customWidth="1"/>
    <col min="15618" max="15636" width="8.1640625" style="3" customWidth="1"/>
    <col min="15637" max="15872" width="11.1640625" style="3"/>
    <col min="15873" max="15873" width="10.6640625" style="3" customWidth="1"/>
    <col min="15874" max="15892" width="8.1640625" style="3" customWidth="1"/>
    <col min="15893" max="16128" width="11.1640625" style="3"/>
    <col min="16129" max="16129" width="10.6640625" style="3" customWidth="1"/>
    <col min="16130" max="16148" width="8.1640625" style="3" customWidth="1"/>
    <col min="16149" max="16384" width="11.1640625" style="3"/>
  </cols>
  <sheetData>
    <row r="1" spans="1:22" ht="18" customHeight="1" thickBot="1">
      <c r="A1" s="1" t="s">
        <v>0</v>
      </c>
      <c r="B1" s="2"/>
      <c r="P1" s="4" t="s">
        <v>1</v>
      </c>
      <c r="Q1" s="4"/>
      <c r="R1" s="5" t="str">
        <f>[1]首頁!$B$3&amp;""&amp;"公所"&amp;""&amp;[1]首頁!$B$4</f>
        <v>麥寮鄉公所民政課</v>
      </c>
      <c r="S1" s="5"/>
      <c r="T1" s="5"/>
      <c r="U1" s="6" t="s">
        <v>2</v>
      </c>
    </row>
    <row r="2" spans="1:22" ht="21" customHeight="1" thickBot="1">
      <c r="A2" s="1" t="s">
        <v>3</v>
      </c>
      <c r="B2" s="7" t="s">
        <v>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 t="str">
        <f>IF([1]首頁!$B$5="Y","(修正表)","")</f>
        <v/>
      </c>
      <c r="P2" s="4" t="s">
        <v>5</v>
      </c>
      <c r="Q2" s="4"/>
      <c r="R2" s="10" t="s">
        <v>6</v>
      </c>
      <c r="S2" s="10"/>
      <c r="T2" s="10"/>
    </row>
    <row r="3" spans="1:22" ht="19.5" customHeight="1">
      <c r="A3" s="11"/>
      <c r="B3" s="12"/>
      <c r="C3" s="13"/>
      <c r="D3" s="14"/>
      <c r="E3" s="14"/>
      <c r="F3" s="13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2" ht="30" customHeight="1">
      <c r="A4" s="15" t="str">
        <f>[1]首頁!$B$3&amp;""&amp;"辦理調解業務概況"&amp;""&amp;O2</f>
        <v>麥寮鄉辦理調解業務概況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2" ht="8.25" customHeight="1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22" ht="23" customHeight="1" thickBot="1">
      <c r="A6" s="18" t="s">
        <v>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9" t="s">
        <v>8</v>
      </c>
      <c r="T6" s="19"/>
      <c r="U6" s="11"/>
      <c r="V6" s="11"/>
    </row>
    <row r="7" spans="1:22" s="23" customFormat="1" ht="24.9" customHeight="1" thickBot="1">
      <c r="A7" s="20" t="s">
        <v>9</v>
      </c>
      <c r="B7" s="21" t="s">
        <v>10</v>
      </c>
      <c r="C7" s="21"/>
      <c r="D7" s="21"/>
      <c r="E7" s="22" t="s">
        <v>11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</row>
    <row r="8" spans="1:22" ht="30.75" customHeight="1" thickBot="1">
      <c r="A8" s="20"/>
      <c r="B8" s="21"/>
      <c r="C8" s="21"/>
      <c r="D8" s="21"/>
      <c r="E8" s="24" t="s">
        <v>12</v>
      </c>
      <c r="F8" s="24"/>
      <c r="G8" s="24" t="s">
        <v>13</v>
      </c>
      <c r="H8" s="24"/>
      <c r="I8" s="24" t="s">
        <v>14</v>
      </c>
      <c r="J8" s="24"/>
      <c r="K8" s="24" t="s">
        <v>15</v>
      </c>
      <c r="L8" s="24"/>
      <c r="M8" s="24" t="s">
        <v>16</v>
      </c>
      <c r="N8" s="24"/>
      <c r="O8" s="24" t="s">
        <v>17</v>
      </c>
      <c r="P8" s="24"/>
      <c r="Q8" s="24" t="s">
        <v>18</v>
      </c>
      <c r="R8" s="24"/>
      <c r="S8" s="24" t="s">
        <v>19</v>
      </c>
      <c r="T8" s="24"/>
    </row>
    <row r="9" spans="1:22" ht="33" customHeight="1" thickBot="1">
      <c r="A9" s="20"/>
      <c r="B9" s="25" t="s">
        <v>12</v>
      </c>
      <c r="C9" s="26" t="s">
        <v>20</v>
      </c>
      <c r="D9" s="26" t="s">
        <v>21</v>
      </c>
      <c r="E9" s="26" t="s">
        <v>20</v>
      </c>
      <c r="F9" s="26" t="s">
        <v>21</v>
      </c>
      <c r="G9" s="26" t="s">
        <v>20</v>
      </c>
      <c r="H9" s="26" t="s">
        <v>21</v>
      </c>
      <c r="I9" s="26" t="s">
        <v>20</v>
      </c>
      <c r="J9" s="26" t="s">
        <v>21</v>
      </c>
      <c r="K9" s="26" t="s">
        <v>20</v>
      </c>
      <c r="L9" s="26" t="s">
        <v>21</v>
      </c>
      <c r="M9" s="26" t="s">
        <v>20</v>
      </c>
      <c r="N9" s="26" t="s">
        <v>21</v>
      </c>
      <c r="O9" s="26" t="s">
        <v>20</v>
      </c>
      <c r="P9" s="26" t="s">
        <v>21</v>
      </c>
      <c r="Q9" s="26" t="s">
        <v>20</v>
      </c>
      <c r="R9" s="26" t="s">
        <v>21</v>
      </c>
      <c r="S9" s="26" t="s">
        <v>20</v>
      </c>
      <c r="T9" s="26" t="s">
        <v>21</v>
      </c>
    </row>
    <row r="10" spans="1:22" s="14" customFormat="1" ht="85.75" customHeight="1" thickBot="1">
      <c r="A10" s="27" t="str">
        <f>[1]首頁!$B$3</f>
        <v>麥寮鄉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spans="1:22" ht="21.9" customHeight="1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</row>
    <row r="12" spans="1:22" ht="21.9" customHeight="1" thickBot="1">
      <c r="A12" s="31"/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</row>
    <row r="13" spans="1:22" ht="21.9" customHeight="1" thickBot="1">
      <c r="A13" s="20" t="s">
        <v>9</v>
      </c>
      <c r="B13" s="34" t="s">
        <v>22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5" t="s">
        <v>23</v>
      </c>
      <c r="S13" s="35"/>
      <c r="T13" s="35"/>
    </row>
    <row r="14" spans="1:22" ht="33.65" customHeight="1" thickBot="1">
      <c r="A14" s="20"/>
      <c r="B14" s="36" t="s">
        <v>12</v>
      </c>
      <c r="C14" s="36"/>
      <c r="D14" s="24" t="s">
        <v>24</v>
      </c>
      <c r="E14" s="24"/>
      <c r="F14" s="24" t="s">
        <v>25</v>
      </c>
      <c r="G14" s="24"/>
      <c r="H14" s="24" t="s">
        <v>26</v>
      </c>
      <c r="I14" s="24"/>
      <c r="J14" s="24" t="s">
        <v>27</v>
      </c>
      <c r="K14" s="24"/>
      <c r="L14" s="24" t="s">
        <v>28</v>
      </c>
      <c r="M14" s="24"/>
      <c r="N14" s="24" t="s">
        <v>29</v>
      </c>
      <c r="O14" s="24"/>
      <c r="P14" s="37" t="s">
        <v>19</v>
      </c>
      <c r="Q14" s="37"/>
      <c r="R14" s="35"/>
      <c r="S14" s="35"/>
      <c r="T14" s="35"/>
    </row>
    <row r="15" spans="1:22" ht="33" customHeight="1" thickBot="1">
      <c r="A15" s="20"/>
      <c r="B15" s="38" t="s">
        <v>20</v>
      </c>
      <c r="C15" s="26" t="s">
        <v>21</v>
      </c>
      <c r="D15" s="26" t="s">
        <v>20</v>
      </c>
      <c r="E15" s="26" t="s">
        <v>21</v>
      </c>
      <c r="F15" s="26" t="s">
        <v>20</v>
      </c>
      <c r="G15" s="26" t="s">
        <v>21</v>
      </c>
      <c r="H15" s="26" t="s">
        <v>20</v>
      </c>
      <c r="I15" s="26" t="s">
        <v>21</v>
      </c>
      <c r="J15" s="26" t="s">
        <v>20</v>
      </c>
      <c r="K15" s="26" t="s">
        <v>21</v>
      </c>
      <c r="L15" s="26" t="s">
        <v>20</v>
      </c>
      <c r="M15" s="26" t="s">
        <v>21</v>
      </c>
      <c r="N15" s="26" t="s">
        <v>20</v>
      </c>
      <c r="O15" s="26" t="s">
        <v>21</v>
      </c>
      <c r="P15" s="26" t="s">
        <v>20</v>
      </c>
      <c r="Q15" s="39" t="s">
        <v>21</v>
      </c>
      <c r="R15" s="35"/>
      <c r="S15" s="35"/>
      <c r="T15" s="35"/>
    </row>
    <row r="16" spans="1:22" ht="81.650000000000006" customHeight="1">
      <c r="A16" s="40" t="str">
        <f>[1]首頁!$B$3</f>
        <v>麥寮鄉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2"/>
      <c r="R16" s="43"/>
      <c r="S16" s="43"/>
      <c r="T16" s="43"/>
    </row>
    <row r="17" spans="1:20" ht="26" customHeight="1" thickBot="1">
      <c r="A17" s="44" t="s">
        <v>30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6"/>
      <c r="P17" s="45"/>
      <c r="Q17" s="45"/>
      <c r="R17" s="45"/>
      <c r="S17" s="45"/>
      <c r="T17" s="45"/>
    </row>
    <row r="18" spans="1:20" ht="20.399999999999999" customHeight="1">
      <c r="A18" s="47" t="s">
        <v>31</v>
      </c>
      <c r="B18" s="48"/>
      <c r="C18" s="48"/>
      <c r="E18" s="47" t="s">
        <v>32</v>
      </c>
      <c r="F18" s="48"/>
      <c r="I18" s="48" t="s">
        <v>33</v>
      </c>
      <c r="J18" s="48"/>
      <c r="L18" s="48"/>
      <c r="N18" s="49"/>
      <c r="O18" s="49" t="s">
        <v>34</v>
      </c>
      <c r="P18" s="47"/>
      <c r="Q18" s="48"/>
      <c r="R18" s="48"/>
    </row>
    <row r="19" spans="1:20" ht="26" customHeight="1">
      <c r="F19" s="48"/>
      <c r="I19" s="48" t="s">
        <v>35</v>
      </c>
      <c r="J19" s="48"/>
      <c r="K19" s="47"/>
      <c r="L19" s="48"/>
      <c r="N19" s="48"/>
      <c r="O19" s="48"/>
      <c r="P19" s="48"/>
      <c r="Q19" s="48"/>
      <c r="R19" s="48"/>
    </row>
    <row r="20" spans="1:20"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T20" s="50" t="str">
        <f ca="1">"中華民國"&amp;[1]首頁!$AE$23&amp;"年"&amp;[1]首頁!$AE$24&amp;"月"&amp;[1]首頁!$AE$25&amp;"日 編製"</f>
        <v>中華民國109年7月21日 編製</v>
      </c>
    </row>
    <row r="21" spans="1:20">
      <c r="A21" s="51" t="s">
        <v>36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</row>
    <row r="22" spans="1:20">
      <c r="A22" s="51" t="s">
        <v>37</v>
      </c>
    </row>
  </sheetData>
  <sheetProtection sheet="1" formatCells="0" formatColumns="0" formatRows="0" insertRows="0" deleteColumns="0" selectLockedCells="1"/>
  <mergeCells count="30">
    <mergeCell ref="N14:O14"/>
    <mergeCell ref="P14:Q14"/>
    <mergeCell ref="R16:T16"/>
    <mergeCell ref="S8:T8"/>
    <mergeCell ref="A13:A15"/>
    <mergeCell ref="B13:Q13"/>
    <mergeCell ref="R13:T15"/>
    <mergeCell ref="B14:C14"/>
    <mergeCell ref="D14:E14"/>
    <mergeCell ref="F14:G14"/>
    <mergeCell ref="H14:I14"/>
    <mergeCell ref="J14:K14"/>
    <mergeCell ref="L14:M14"/>
    <mergeCell ref="A7:A9"/>
    <mergeCell ref="B7:D8"/>
    <mergeCell ref="E7:T7"/>
    <mergeCell ref="E8:F8"/>
    <mergeCell ref="G8:H8"/>
    <mergeCell ref="I8:J8"/>
    <mergeCell ref="K8:L8"/>
    <mergeCell ref="M8:N8"/>
    <mergeCell ref="O8:P8"/>
    <mergeCell ref="Q8:R8"/>
    <mergeCell ref="P1:Q1"/>
    <mergeCell ref="R1:T1"/>
    <mergeCell ref="P2:Q2"/>
    <mergeCell ref="R2:T2"/>
    <mergeCell ref="A4:T4"/>
    <mergeCell ref="A6:R6"/>
    <mergeCell ref="S6:T6"/>
  </mergeCells>
  <phoneticPr fontId="3" type="noConversion"/>
  <hyperlinks>
    <hyperlink ref="U1" location="首頁!A1" display="(回首頁)"/>
  </hyperlinks>
  <printOptions horizontalCentered="1"/>
  <pageMargins left="0.59055118110236227" right="0.59055118110236227" top="0.59055118110236227" bottom="0.59055118110236227" header="0.51181102362204722" footer="0.51181102362204722"/>
  <pageSetup paperSize="9" scale="7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3311-04-01-3</vt:lpstr>
      <vt:lpstr>Sheet1</vt:lpstr>
      <vt:lpstr>Sheet2</vt:lpstr>
      <vt:lpstr>Sheet3</vt:lpstr>
      <vt:lpstr>'3311-04-01-3'!Print_Area</vt:lpstr>
      <vt:lpstr>'3311-04-01-3'!v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2020-07-21T06:21:58Z</dcterms:created>
  <dcterms:modified xsi:type="dcterms:W3CDTF">2020-07-21T06:22:23Z</dcterms:modified>
</cp:coreProperties>
</file>